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Рыбина Ирина\Документации на проверку\локальное очистное сооружение\Приложение № 3 к Документации проект Договора\"/>
    </mc:Choice>
  </mc:AlternateContent>
  <bookViews>
    <workbookView xWindow="0" yWindow="0" windowWidth="21510" windowHeight="12225"/>
  </bookViews>
  <sheets>
    <sheet name="гпр (2)" sheetId="2" r:id="rId1"/>
  </sheets>
  <definedNames>
    <definedName name="Z_390E3AA4_B429_4C2F_A29D_6548E48CE364_.wvu.PrintArea" localSheetId="0" hidden="1">'гпр (2)'!$A$2:$F$5</definedName>
    <definedName name="Z_390E3AA4_B429_4C2F_A29D_6548E48CE364_.wvu.PrintTitles" localSheetId="0" hidden="1">'гпр (2)'!$3:$4</definedName>
    <definedName name="Z_390E3AA4_B429_4C2F_A29D_6548E48CE364_.wvu.Rows" localSheetId="0" hidden="1">'гпр (2)'!$2:$2,'гпр (2)'!#REF!,'гпр (2)'!#REF!</definedName>
    <definedName name="Z_89344D70_3328_44F7_A778_5DE56D9B640C_.wvu.PrintArea" localSheetId="0" hidden="1">'гпр (2)'!$A$2:$F$5</definedName>
    <definedName name="Z_89344D70_3328_44F7_A778_5DE56D9B640C_.wvu.PrintTitles" localSheetId="0" hidden="1">'гпр (2)'!$3:$4</definedName>
    <definedName name="Z_89344D70_3328_44F7_A778_5DE56D9B640C_.wvu.Rows" localSheetId="0" hidden="1">'гпр (2)'!#REF!,'гпр (2)'!#REF!</definedName>
    <definedName name="Z_A5463AF3_E09F_45BE_89B3_DCB0A8862788_.wvu.PrintArea" localSheetId="0" hidden="1">'гпр (2)'!$A$2:$F$5</definedName>
    <definedName name="Z_A5463AF3_E09F_45BE_89B3_DCB0A8862788_.wvu.PrintTitles" localSheetId="0" hidden="1">'гпр (2)'!$3:$4</definedName>
    <definedName name="Z_A5463AF3_E09F_45BE_89B3_DCB0A8862788_.wvu.Rows" localSheetId="0" hidden="1">'гпр (2)'!#REF!,'гпр (2)'!#REF!,'гпр (2)'!#REF!,'гпр (2)'!#REF!,'гпр (2)'!#REF!,'гпр (2)'!#REF!,'гпр (2)'!#REF!</definedName>
    <definedName name="Z_B0C1AADA_8F21_4F90_8DBA_75D3E69303FC_.wvu.PrintArea" localSheetId="0" hidden="1">'гпр (2)'!$A$2:$F$5</definedName>
    <definedName name="Z_B0C1AADA_8F21_4F90_8DBA_75D3E69303FC_.wvu.PrintTitles" localSheetId="0" hidden="1">'гпр (2)'!$3:$4</definedName>
    <definedName name="Z_B0C1AADA_8F21_4F90_8DBA_75D3E69303FC_.wvu.Rows" localSheetId="0" hidden="1">'гпр (2)'!#REF!,'гпр (2)'!#REF!</definedName>
    <definedName name="Z_BE79A178_55E7_48D4_82D1_8AD6D7074998_.wvu.PrintArea" localSheetId="0" hidden="1">'гпр (2)'!$A$2:$F$5</definedName>
    <definedName name="Z_BE79A178_55E7_48D4_82D1_8AD6D7074998_.wvu.PrintTitles" localSheetId="0" hidden="1">'гпр (2)'!$3:$4</definedName>
    <definedName name="Z_BE79A178_55E7_48D4_82D1_8AD6D7074998_.wvu.Rows" localSheetId="0" hidden="1">'гпр (2)'!$2:$2,'гпр (2)'!#REF!,'гпр (2)'!#REF!,'гпр (2)'!#REF!,'гпр (2)'!#REF!,'гпр (2)'!#REF!,'гпр (2)'!#REF!,'гпр (2)'!#REF!,'гпр (2)'!#REF!,'гпр (2)'!#REF!,'гпр (2)'!#REF!,'гпр (2)'!#REF!,'гпр (2)'!#REF!,'гпр (2)'!#REF!</definedName>
    <definedName name="Z_F5F3CCD8_E7AE_4EE6_AFE2_2A6C4725C2C3_.wvu.PrintArea" localSheetId="0" hidden="1">'гпр (2)'!$A$2:$F$5</definedName>
    <definedName name="Z_F5F3CCD8_E7AE_4EE6_AFE2_2A6C4725C2C3_.wvu.PrintTitles" localSheetId="0" hidden="1">'гпр (2)'!$3:$4</definedName>
    <definedName name="Z_F5F3CCD8_E7AE_4EE6_AFE2_2A6C4725C2C3_.wvu.Rows" localSheetId="0" hidden="1">'гпр (2)'!$2:$2,'гпр (2)'!#REF!,'гпр (2)'!#REF!,'гпр (2)'!#REF!,'гпр (2)'!#REF!,'гпр (2)'!#REF!,'гпр (2)'!#REF!,'гпр (2)'!#REF!,'гпр (2)'!#REF!,'гпр (2)'!#REF!,'гпр (2)'!#REF!,'гпр (2)'!#REF!,'гпр (2)'!#REF!,'гпр (2)'!#REF!,'гпр (2)'!#REF!</definedName>
    <definedName name="_xlnm.Print_Titles" localSheetId="0">'гпр (2)'!$3:$4</definedName>
    <definedName name="_xlnm.Print_Area" localSheetId="0">'гпр (2)'!$A$1:$G$31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7" i="2"/>
  <c r="D8" i="2" l="1"/>
  <c r="D7" i="2"/>
</calcChain>
</file>

<file path=xl/sharedStrings.xml><?xml version="1.0" encoding="utf-8"?>
<sst xmlns="http://schemas.openxmlformats.org/spreadsheetml/2006/main" count="101" uniqueCount="74">
  <si>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</si>
  <si>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</si>
  <si>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</si>
  <si>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</si>
  <si>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</si>
  <si>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м</t>
  </si>
  <si>
    <t>м3</t>
  </si>
  <si>
    <t>Наименование конструктивных решений (элементов), комплексов (видов) работ</t>
  </si>
  <si>
    <t>шт</t>
  </si>
  <si>
    <t xml:space="preserve">№
</t>
  </si>
  <si>
    <t>Прокладка полимерных труб Д=250 мм</t>
  </si>
  <si>
    <t xml:space="preserve">Устройство песчаного основания </t>
  </si>
  <si>
    <t>Обратная засыпка из песка</t>
  </si>
  <si>
    <t>С даты заключения договора</t>
  </si>
  <si>
    <t>2.5.2</t>
  </si>
  <si>
    <t>ЛОС 2-3.1 (ПК941+00)</t>
  </si>
  <si>
    <t>2.5.2.1</t>
  </si>
  <si>
    <t xml:space="preserve">Разработка грунта </t>
  </si>
  <si>
    <t>2.5.2.2</t>
  </si>
  <si>
    <t>Обратная засыпка песком</t>
  </si>
  <si>
    <t>2.5.2.13</t>
  </si>
  <si>
    <t>2.5.2.14</t>
  </si>
  <si>
    <t>2.5.2.15</t>
  </si>
  <si>
    <t>Укладка трубопроводов из полиэтиленовых труб диаметром 250 мм</t>
  </si>
  <si>
    <t>2.5.2.16</t>
  </si>
  <si>
    <t>2.5.2.18</t>
  </si>
  <si>
    <t>Прокладка полимерных труб Д=300 мм</t>
  </si>
  <si>
    <t>2.5.2.19</t>
  </si>
  <si>
    <t>2.5.2.20</t>
  </si>
  <si>
    <t>Укладка трубопроводов из полиэтиленовых труб диаметром 300 мм</t>
  </si>
  <si>
    <t>2.5.2.21</t>
  </si>
  <si>
    <t>2.5.2.22</t>
  </si>
  <si>
    <t>Устройство ограждения трубами Д=219 с извлечением</t>
  </si>
  <si>
    <t>2.5.2.33</t>
  </si>
  <si>
    <t>Монтаж смотровых колодцев</t>
  </si>
  <si>
    <t>2.5.2.34</t>
  </si>
  <si>
    <t>Установка смотровых колодцев СК-12</t>
  </si>
  <si>
    <t>2.5.2.35</t>
  </si>
  <si>
    <t>Установка смотровых колодцев РК-15</t>
  </si>
  <si>
    <t>2.5.2.37</t>
  </si>
  <si>
    <t>Устройство фундаментной плиты ФМ-1 и монтаж ЛОС</t>
  </si>
  <si>
    <t>2.5.2.38</t>
  </si>
  <si>
    <t>Устройство песчаного основания под фундаментную плиту</t>
  </si>
  <si>
    <t>2.5.2.39</t>
  </si>
  <si>
    <t>Устройство бетонной подготовки из бетона В7,5</t>
  </si>
  <si>
    <t>2.5.2.40</t>
  </si>
  <si>
    <t>Устройство фундаментных плоских железобетонных плит из бетона В30</t>
  </si>
  <si>
    <t>2.5.2.41</t>
  </si>
  <si>
    <t>Устройство песчаного основания под ЛОС</t>
  </si>
  <si>
    <t>2.5.2.42</t>
  </si>
  <si>
    <t>Устройство ограждения из труб Д=219 с забиркой и последующей разборкой</t>
  </si>
  <si>
    <t>2.5.2.45</t>
  </si>
  <si>
    <t>Установка очистных сооружений объемом емкости 30-50 л/с</t>
  </si>
  <si>
    <t>2.5.2.51</t>
  </si>
  <si>
    <t>Очистные сооружения производительностью 30 л/с. (Оборудование)</t>
  </si>
  <si>
    <t>2.5.2.58</t>
  </si>
  <si>
    <t>Устройство лотка, гасителя</t>
  </si>
  <si>
    <t>Апрель</t>
  </si>
  <si>
    <t>14.04.2025</t>
  </si>
  <si>
    <t>17.04.2025</t>
  </si>
  <si>
    <t>29.04.2025</t>
  </si>
  <si>
    <t>26.04.2025</t>
  </si>
  <si>
    <t>28.04.2025</t>
  </si>
  <si>
    <t>30.04.2025</t>
  </si>
  <si>
    <t>2025 год</t>
  </si>
  <si>
    <t>Дождевая канализация ЛОС. Участок 90-140</t>
  </si>
  <si>
    <t>Приложение №1 
к Договору №_______ от "______"____________ 2025 г.</t>
  </si>
  <si>
    <t xml:space="preserve"> Календарный график
на выполнение комплекса работ и услуг по строительству локального очистного сооружения N2-3.1 на участке ПК938+44,0 – ПК941+44,0 на объекте: «Строительство скоростной автомобильной дороги Казань - Екатеринбург на участке Дюртюли-Ачит», 1 этап км 0 – км 140, Республика Башкортостан». Этап 1.3.2. Основные объекты строительства. Участок строительства км 90 – км 130.</t>
  </si>
  <si>
    <t xml:space="preserve">ПОДРЯДЧИК:
ООО "СК "Автодор"
Генеральный директор
_______________________ Шайдуллин Р.Ф.
</t>
  </si>
  <si>
    <t xml:space="preserve">СУБПОДРЯДЧИК:
</t>
  </si>
  <si>
    <t>15.04.2025</t>
  </si>
  <si>
    <t>16.04.2025</t>
  </si>
  <si>
    <t>18.04.2025</t>
  </si>
  <si>
    <t>19.04.2025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</si>
</sst>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43" fontId="4" fillId="0" borderId="0" xfId="3" applyFon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43" fontId="4" fillId="0" borderId="0" xfId="0" applyNumberFormat="1" applyFont="1"/>
    <xf numFmtId="164" fontId="7" fillId="2" borderId="1" xfId="8" applyFont="1" applyFill="1" applyBorder="1" applyAlignment="1">
      <alignment horizontal="center" vertical="center"/>
    </xf>
    <xf numFmtId="4" fontId="7" fillId="2" borderId="1" xfId="8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left" vertical="center" wrapText="1"/>
    </xf>
    <xf numFmtId="164" fontId="7" fillId="0" borderId="1" xfId="8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/>
    </xf>
    <xf numFmtId="0" fontId="7" fillId="2" borderId="1" xfId="8" applyNumberFormat="1" applyFont="1" applyFill="1" applyBorder="1" applyAlignment="1">
      <alignment horizontal="center" vertical="center"/>
    </xf>
    <xf numFmtId="0" fontId="7" fillId="0" borderId="0" xfId="8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2" borderId="1" xfId="8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/>
    </xf>
    <xf numFmtId="3" fontId="7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7" fillId="0" borderId="1" xfId="8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6" xfId="5"/>
    <cellStyle name="Обычный 2" xfId="7"/>
    <cellStyle name="Обычный 4" xfId="2"/>
    <cellStyle name="Обычный 5" xfId="1"/>
    <cellStyle name="Финансовый" xfId="3" builtinId="3"/>
    <cellStyle name="Финансовый 2" xfId="6"/>
    <cellStyle name="Финансовый 4" xfId="4"/>
    <cellStyle name="Финансовый 4 2" xfId="8"/>
    <cellStyle name="Финансовый 5 2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61"/>
  <sheetViews>
    <sheetView tabSelected="1" view="pageBreakPreview" zoomScaleNormal="70" zoomScaleSheetLayoutView="100" workbookViewId="0">
      <selection activeCell="A2" sqref="A2:G2"/>
    </sheetView>
  </sheetViews>
  <sheetFormatPr defaultColWidth="9.140625" defaultRowHeight="15" outlineLevelRow="1" x14ac:dyDescent="0.25"/>
  <cols>
    <col min="1" max="1" width="15.140625" style="1" customWidth="1"/>
    <col min="2" max="2" width="76.85546875" style="2" customWidth="1"/>
    <col min="3" max="3" width="12.28515625" style="1" customWidth="1"/>
    <col min="4" max="4" width="15.28515625" style="1" customWidth="1"/>
    <col min="5" max="6" width="16.7109375" style="3" customWidth="1"/>
    <col min="7" max="7" width="13.85546875" style="5" customWidth="1"/>
    <col min="8" max="8" width="12.140625" style="1" customWidth="1"/>
    <col min="9" max="16384" width="9.140625" style="1"/>
  </cols>
  <sheetData>
    <row r="1" spans="1:8" ht="62.25" customHeight="1" x14ac:dyDescent="0.25">
      <c r="E1" s="41" t="s">
        <v>66</v>
      </c>
      <c r="F1" s="41"/>
      <c r="G1" s="41"/>
    </row>
    <row r="2" spans="1:8" s="4" customFormat="1" ht="115.5" customHeight="1" outlineLevel="1" x14ac:dyDescent="0.25">
      <c r="A2" s="40" t="s">
        <v>67</v>
      </c>
      <c r="B2" s="40"/>
      <c r="C2" s="40"/>
      <c r="D2" s="40"/>
      <c r="E2" s="40"/>
      <c r="F2" s="40"/>
      <c r="G2" s="40"/>
    </row>
    <row r="3" spans="1:8" ht="28.5" customHeight="1" x14ac:dyDescent="0.25">
      <c r="A3" s="35" t="s">
        <v>9</v>
      </c>
      <c r="B3" s="36" t="s">
        <v>7</v>
      </c>
      <c r="C3" s="36" t="s">
        <v>0</v>
      </c>
      <c r="D3" s="36" t="s">
        <v>1</v>
      </c>
      <c r="E3" s="36" t="s">
        <v>2</v>
      </c>
      <c r="F3" s="36" t="s">
        <v>4</v>
      </c>
      <c r="G3" s="27" t="s">
        <v>64</v>
      </c>
    </row>
    <row r="4" spans="1:8" ht="47.25" customHeight="1" x14ac:dyDescent="0.25">
      <c r="A4" s="35"/>
      <c r="B4" s="36"/>
      <c r="C4" s="36"/>
      <c r="D4" s="36"/>
      <c r="E4" s="36"/>
      <c r="F4" s="36"/>
      <c r="G4" s="9" t="s">
        <v>57</v>
      </c>
    </row>
    <row r="5" spans="1:8" ht="15" customHeight="1" x14ac:dyDescent="0.25">
      <c r="A5" s="7" t="s">
        <v>3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8</v>
      </c>
    </row>
    <row r="6" spans="1:8" ht="36" customHeight="1" x14ac:dyDescent="0.25">
      <c r="A6" s="17" t="s">
        <v>14</v>
      </c>
      <c r="B6" s="11" t="s">
        <v>65</v>
      </c>
      <c r="C6" s="14"/>
      <c r="D6" s="18" t="s">
        <v>15</v>
      </c>
      <c r="E6" s="8"/>
      <c r="F6" s="8"/>
      <c r="G6" s="8"/>
    </row>
    <row r="7" spans="1:8" ht="25.5" customHeight="1" x14ac:dyDescent="0.25">
      <c r="A7" s="19" t="s">
        <v>16</v>
      </c>
      <c r="B7" s="20" t="s">
        <v>17</v>
      </c>
      <c r="C7" s="21" t="s">
        <v>6</v>
      </c>
      <c r="D7" s="22">
        <f>27.67+40.73+48.87+59.46+215.41</f>
        <v>392.14</v>
      </c>
      <c r="E7" s="42" t="s">
        <v>13</v>
      </c>
      <c r="F7" s="28" t="s">
        <v>58</v>
      </c>
      <c r="G7" s="22">
        <f>27.67+40.73+48.87+59.46+215.41</f>
        <v>392.14</v>
      </c>
    </row>
    <row r="8" spans="1:8" ht="25.5" customHeight="1" x14ac:dyDescent="0.25">
      <c r="A8" s="19" t="s">
        <v>18</v>
      </c>
      <c r="B8" s="20" t="s">
        <v>19</v>
      </c>
      <c r="C8" s="21" t="s">
        <v>6</v>
      </c>
      <c r="D8" s="22">
        <f>11.02+30.06+52.45+141.3</f>
        <v>234.83</v>
      </c>
      <c r="E8" s="42"/>
      <c r="F8" s="10">
        <v>45767</v>
      </c>
      <c r="G8" s="22">
        <f>11.02+30.06+52.45+141.3</f>
        <v>234.83</v>
      </c>
    </row>
    <row r="9" spans="1:8" ht="15.75" x14ac:dyDescent="0.25">
      <c r="A9" s="17" t="s">
        <v>20</v>
      </c>
      <c r="B9" s="11" t="s">
        <v>10</v>
      </c>
      <c r="C9" s="14"/>
      <c r="D9" s="18"/>
      <c r="E9" s="15"/>
      <c r="F9" s="29"/>
      <c r="G9" s="15"/>
    </row>
    <row r="10" spans="1:8" ht="15.75" customHeight="1" x14ac:dyDescent="0.25">
      <c r="A10" s="19" t="s">
        <v>21</v>
      </c>
      <c r="B10" s="20" t="s">
        <v>11</v>
      </c>
      <c r="C10" s="21" t="s">
        <v>6</v>
      </c>
      <c r="D10" s="22">
        <v>1.63</v>
      </c>
      <c r="E10" s="43" t="s">
        <v>13</v>
      </c>
      <c r="F10" s="28" t="s">
        <v>70</v>
      </c>
      <c r="G10" s="22">
        <v>1.63</v>
      </c>
    </row>
    <row r="11" spans="1:8" ht="15.75" x14ac:dyDescent="0.25">
      <c r="A11" s="19" t="s">
        <v>22</v>
      </c>
      <c r="B11" s="20" t="s">
        <v>23</v>
      </c>
      <c r="C11" s="21" t="s">
        <v>5</v>
      </c>
      <c r="D11" s="22">
        <v>15.4</v>
      </c>
      <c r="E11" s="43"/>
      <c r="F11" s="28" t="s">
        <v>71</v>
      </c>
      <c r="G11" s="22">
        <v>15.4</v>
      </c>
    </row>
    <row r="12" spans="1:8" ht="15.75" x14ac:dyDescent="0.25">
      <c r="A12" s="19" t="s">
        <v>24</v>
      </c>
      <c r="B12" s="20" t="s">
        <v>12</v>
      </c>
      <c r="C12" s="21" t="s">
        <v>6</v>
      </c>
      <c r="D12" s="22">
        <v>11.02</v>
      </c>
      <c r="E12" s="43"/>
      <c r="F12" s="28" t="s">
        <v>59</v>
      </c>
      <c r="G12" s="22">
        <v>11.02</v>
      </c>
    </row>
    <row r="13" spans="1:8" ht="15.75" customHeight="1" x14ac:dyDescent="0.25">
      <c r="A13" s="17" t="s">
        <v>25</v>
      </c>
      <c r="B13" s="11" t="s">
        <v>26</v>
      </c>
      <c r="C13" s="14"/>
      <c r="D13" s="18"/>
      <c r="E13" s="25"/>
      <c r="F13" s="30"/>
      <c r="G13" s="15"/>
    </row>
    <row r="14" spans="1:8" ht="17.25" customHeight="1" x14ac:dyDescent="0.25">
      <c r="A14" s="19" t="s">
        <v>27</v>
      </c>
      <c r="B14" s="20" t="s">
        <v>11</v>
      </c>
      <c r="C14" s="21" t="s">
        <v>6</v>
      </c>
      <c r="D14" s="22">
        <v>14.09</v>
      </c>
      <c r="E14" s="44" t="s">
        <v>13</v>
      </c>
      <c r="F14" s="28" t="s">
        <v>70</v>
      </c>
      <c r="G14" s="22">
        <v>14.09</v>
      </c>
    </row>
    <row r="15" spans="1:8" ht="16.5" customHeight="1" x14ac:dyDescent="0.25">
      <c r="A15" s="19" t="s">
        <v>28</v>
      </c>
      <c r="B15" s="20" t="s">
        <v>29</v>
      </c>
      <c r="C15" s="21" t="s">
        <v>5</v>
      </c>
      <c r="D15" s="22">
        <v>37.770000000000003</v>
      </c>
      <c r="E15" s="44"/>
      <c r="F15" s="28" t="s">
        <v>71</v>
      </c>
      <c r="G15" s="22">
        <v>37.770000000000003</v>
      </c>
      <c r="H15" s="5"/>
    </row>
    <row r="16" spans="1:8" ht="15.75" x14ac:dyDescent="0.25">
      <c r="A16" s="19" t="s">
        <v>30</v>
      </c>
      <c r="B16" s="20" t="s">
        <v>12</v>
      </c>
      <c r="C16" s="21" t="s">
        <v>6</v>
      </c>
      <c r="D16" s="22">
        <v>30.06</v>
      </c>
      <c r="E16" s="44"/>
      <c r="F16" s="28" t="s">
        <v>59</v>
      </c>
      <c r="G16" s="22">
        <v>30.06</v>
      </c>
      <c r="H16" s="13"/>
    </row>
    <row r="17" spans="1:8" ht="49.5" customHeight="1" x14ac:dyDescent="0.25">
      <c r="A17" s="19" t="s">
        <v>31</v>
      </c>
      <c r="B17" s="20" t="s">
        <v>32</v>
      </c>
      <c r="C17" s="21" t="s">
        <v>5</v>
      </c>
      <c r="D17" s="22">
        <v>0.43</v>
      </c>
      <c r="E17" s="12" t="s">
        <v>13</v>
      </c>
      <c r="F17" s="28" t="s">
        <v>72</v>
      </c>
      <c r="G17" s="22">
        <v>0.43</v>
      </c>
      <c r="H17" s="24"/>
    </row>
    <row r="18" spans="1:8" ht="24.75" customHeight="1" x14ac:dyDescent="0.25">
      <c r="A18" s="17" t="s">
        <v>33</v>
      </c>
      <c r="B18" s="11" t="s">
        <v>34</v>
      </c>
      <c r="C18" s="14"/>
      <c r="D18" s="23"/>
      <c r="E18" s="23"/>
      <c r="F18" s="29"/>
      <c r="G18" s="23"/>
    </row>
    <row r="19" spans="1:8" ht="15.75" x14ac:dyDescent="0.25">
      <c r="A19" s="19" t="s">
        <v>35</v>
      </c>
      <c r="B19" s="20" t="s">
        <v>36</v>
      </c>
      <c r="C19" s="21" t="s">
        <v>8</v>
      </c>
      <c r="D19" s="22">
        <v>4</v>
      </c>
      <c r="E19" s="42" t="s">
        <v>13</v>
      </c>
      <c r="F19" s="28" t="s">
        <v>73</v>
      </c>
      <c r="G19" s="22">
        <v>4</v>
      </c>
    </row>
    <row r="20" spans="1:8" ht="30" customHeight="1" x14ac:dyDescent="0.25">
      <c r="A20" s="19" t="s">
        <v>37</v>
      </c>
      <c r="B20" s="20" t="s">
        <v>38</v>
      </c>
      <c r="C20" s="21" t="s">
        <v>8</v>
      </c>
      <c r="D20" s="22">
        <v>1</v>
      </c>
      <c r="E20" s="42"/>
      <c r="F20" s="28" t="s">
        <v>73</v>
      </c>
      <c r="G20" s="22">
        <v>1</v>
      </c>
    </row>
    <row r="21" spans="1:8" ht="30" customHeight="1" x14ac:dyDescent="0.25">
      <c r="A21" s="17" t="s">
        <v>39</v>
      </c>
      <c r="B21" s="11" t="s">
        <v>40</v>
      </c>
      <c r="C21" s="14"/>
      <c r="D21" s="23"/>
      <c r="E21" s="23"/>
      <c r="F21" s="29"/>
      <c r="G21" s="23"/>
    </row>
    <row r="22" spans="1:8" ht="15.75" customHeight="1" x14ac:dyDescent="0.25">
      <c r="A22" s="19" t="s">
        <v>41</v>
      </c>
      <c r="B22" s="20" t="s">
        <v>42</v>
      </c>
      <c r="C22" s="21" t="s">
        <v>6</v>
      </c>
      <c r="D22" s="22">
        <v>6.61</v>
      </c>
      <c r="E22" s="37" t="s">
        <v>13</v>
      </c>
      <c r="F22" s="26">
        <v>45766</v>
      </c>
      <c r="G22" s="22">
        <v>6.61</v>
      </c>
    </row>
    <row r="23" spans="1:8" ht="15.75" x14ac:dyDescent="0.25">
      <c r="A23" s="19" t="s">
        <v>43</v>
      </c>
      <c r="B23" s="20" t="s">
        <v>44</v>
      </c>
      <c r="C23" s="21" t="s">
        <v>6</v>
      </c>
      <c r="D23" s="22">
        <v>3.95</v>
      </c>
      <c r="E23" s="38"/>
      <c r="F23" s="26">
        <v>45768</v>
      </c>
      <c r="G23" s="22">
        <v>3.95</v>
      </c>
    </row>
    <row r="24" spans="1:8" ht="15.75" x14ac:dyDescent="0.25">
      <c r="A24" s="19" t="s">
        <v>45</v>
      </c>
      <c r="B24" s="20" t="s">
        <v>46</v>
      </c>
      <c r="C24" s="21" t="s">
        <v>6</v>
      </c>
      <c r="D24" s="22">
        <v>14.65</v>
      </c>
      <c r="E24" s="38"/>
      <c r="F24" s="26">
        <v>45770</v>
      </c>
      <c r="G24" s="22">
        <v>14.65</v>
      </c>
    </row>
    <row r="25" spans="1:8" ht="15.75" x14ac:dyDescent="0.25">
      <c r="A25" s="19" t="s">
        <v>47</v>
      </c>
      <c r="B25" s="20" t="s">
        <v>48</v>
      </c>
      <c r="C25" s="21" t="s">
        <v>6</v>
      </c>
      <c r="D25" s="22">
        <v>7.33</v>
      </c>
      <c r="E25" s="38"/>
      <c r="F25" s="26">
        <v>45771</v>
      </c>
      <c r="G25" s="22">
        <v>7.33</v>
      </c>
    </row>
    <row r="26" spans="1:8" ht="26.25" customHeight="1" x14ac:dyDescent="0.25">
      <c r="A26" s="19" t="s">
        <v>49</v>
      </c>
      <c r="B26" s="20" t="s">
        <v>50</v>
      </c>
      <c r="C26" s="21" t="s">
        <v>5</v>
      </c>
      <c r="D26" s="22">
        <v>123.6</v>
      </c>
      <c r="E26" s="38"/>
      <c r="F26" s="16" t="s">
        <v>61</v>
      </c>
      <c r="G26" s="22">
        <v>123.6</v>
      </c>
    </row>
    <row r="27" spans="1:8" ht="15.75" x14ac:dyDescent="0.25">
      <c r="A27" s="19" t="s">
        <v>51</v>
      </c>
      <c r="B27" s="20" t="s">
        <v>52</v>
      </c>
      <c r="C27" s="21" t="s">
        <v>8</v>
      </c>
      <c r="D27" s="22">
        <v>1</v>
      </c>
      <c r="E27" s="38"/>
      <c r="F27" s="26" t="s">
        <v>62</v>
      </c>
      <c r="G27" s="22">
        <v>1</v>
      </c>
    </row>
    <row r="28" spans="1:8" ht="15.75" x14ac:dyDescent="0.25">
      <c r="A28" s="19" t="s">
        <v>53</v>
      </c>
      <c r="B28" s="20" t="s">
        <v>54</v>
      </c>
      <c r="C28" s="21" t="s">
        <v>8</v>
      </c>
      <c r="D28" s="22">
        <v>1</v>
      </c>
      <c r="E28" s="38"/>
      <c r="F28" s="26" t="s">
        <v>60</v>
      </c>
      <c r="G28" s="22">
        <v>1</v>
      </c>
    </row>
    <row r="29" spans="1:8" ht="15.75" x14ac:dyDescent="0.25">
      <c r="A29" s="19" t="s">
        <v>55</v>
      </c>
      <c r="B29" s="20" t="s">
        <v>56</v>
      </c>
      <c r="C29" s="21" t="s">
        <v>6</v>
      </c>
      <c r="D29" s="22">
        <v>0.48499999999999999</v>
      </c>
      <c r="E29" s="39"/>
      <c r="F29" s="26" t="s">
        <v>63</v>
      </c>
      <c r="G29" s="22">
        <v>0.48499999999999999</v>
      </c>
    </row>
    <row r="30" spans="1:8" ht="15.75" x14ac:dyDescent="0.25">
      <c r="A30" s="31"/>
      <c r="B30" s="31"/>
      <c r="C30" s="31"/>
      <c r="D30" s="31"/>
      <c r="E30" s="31"/>
      <c r="F30" s="31"/>
      <c r="G30" s="31"/>
    </row>
    <row r="31" spans="1:8" ht="96.75" customHeight="1" x14ac:dyDescent="0.25">
      <c r="A31" s="32" t="s">
        <v>68</v>
      </c>
      <c r="B31" s="32"/>
      <c r="D31" s="33" t="s">
        <v>69</v>
      </c>
      <c r="E31" s="34"/>
      <c r="F31" s="34"/>
      <c r="G31" s="34"/>
    </row>
    <row r="32" spans="1:8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</sheetData>
  <mergeCells count="16">
    <mergeCell ref="A2:G2"/>
    <mergeCell ref="E1:G1"/>
    <mergeCell ref="E19:E20"/>
    <mergeCell ref="E7:E8"/>
    <mergeCell ref="E10:E12"/>
    <mergeCell ref="E14:E16"/>
    <mergeCell ref="A30:G30"/>
    <mergeCell ref="A31:B31"/>
    <mergeCell ref="D31:G31"/>
    <mergeCell ref="A3:A4"/>
    <mergeCell ref="B3:B4"/>
    <mergeCell ref="C3:C4"/>
    <mergeCell ref="D3:D4"/>
    <mergeCell ref="E3:E4"/>
    <mergeCell ref="F3:F4"/>
    <mergeCell ref="E22:E29"/>
  </mergeCells>
  <conditionalFormatting sqref="A6:A30">
    <cfRule type="duplicateValues" dxfId="0" priority="10"/>
  </conditionalFormatting>
  <printOptions horizontalCentered="1"/>
  <pageMargins left="0.23622047244094491" right="0.23622047244094491" top="0.33" bottom="0.17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гпр (2)</vt:lpstr>
      <vt:lpstr>'гпр (2)'!Заголовки_для_печати</vt:lpstr>
      <vt:lpstr>'гпр (2)'!Область_печати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Рыбина Ирина Руслановна</cp:lastModifiedBy>
  <cp:lastPrinted>2025-03-03T12:36:56Z</cp:lastPrinted>
  <dcterms:created xsi:type="dcterms:W3CDTF">2020-12-16T12:29:51Z</dcterms:created>
  <dcterms:modified xsi:type="dcterms:W3CDTF">2025-03-27T08:49:48Z</dcterms:modified>
</cp:coreProperties>
</file>